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330"/>
  </bookViews>
  <sheets>
    <sheet name="прил к пояс зап" sheetId="1" r:id="rId1"/>
  </sheets>
  <definedNames>
    <definedName name="_xlnm.Print_Titles" localSheetId="0">'прил к пояс зап'!$6:$6</definedName>
    <definedName name="_xlnm.Print_Area" localSheetId="0">'прил к пояс зап'!$A$1:$E$94</definedName>
  </definedNames>
  <calcPr calcId="125725"/>
</workbook>
</file>

<file path=xl/calcChain.xml><?xml version="1.0" encoding="utf-8"?>
<calcChain xmlns="http://schemas.openxmlformats.org/spreadsheetml/2006/main">
  <c r="D12" i="1"/>
  <c r="E12"/>
  <c r="D76"/>
  <c r="E76"/>
  <c r="D77"/>
  <c r="E77"/>
  <c r="D78"/>
  <c r="E78"/>
  <c r="C76"/>
  <c r="C77"/>
  <c r="C78"/>
  <c r="D83"/>
  <c r="E83"/>
  <c r="C83"/>
  <c r="D57"/>
  <c r="E57"/>
  <c r="C57"/>
  <c r="E60" l="1"/>
  <c r="D60"/>
  <c r="C60"/>
  <c r="C50"/>
  <c r="D13"/>
  <c r="E13"/>
  <c r="D14"/>
  <c r="E14"/>
  <c r="C12"/>
  <c r="C13"/>
  <c r="C14"/>
  <c r="C26"/>
  <c r="C22" l="1"/>
  <c r="D18"/>
  <c r="C18"/>
  <c r="C11" l="1"/>
  <c r="D26"/>
  <c r="E26"/>
  <c r="E33"/>
  <c r="D33"/>
  <c r="C33"/>
  <c r="C39" l="1"/>
  <c r="D39"/>
  <c r="E39"/>
  <c r="D65" l="1"/>
  <c r="E65"/>
  <c r="C65"/>
  <c r="C10" s="1"/>
  <c r="C64"/>
  <c r="C63"/>
  <c r="D46"/>
  <c r="E46"/>
  <c r="D47"/>
  <c r="E47"/>
  <c r="C47"/>
  <c r="C46"/>
  <c r="E42"/>
  <c r="E43"/>
  <c r="D10" l="1"/>
  <c r="E10"/>
  <c r="C9"/>
  <c r="E75"/>
  <c r="D75"/>
  <c r="D68" l="1"/>
  <c r="E68"/>
  <c r="C68"/>
  <c r="D58" l="1"/>
  <c r="E58"/>
  <c r="C58"/>
  <c r="C31"/>
  <c r="D31"/>
  <c r="E31"/>
  <c r="D63" l="1"/>
  <c r="E41"/>
  <c r="D15"/>
  <c r="E15"/>
  <c r="E18"/>
  <c r="D56"/>
  <c r="E56"/>
  <c r="C56"/>
  <c r="E63"/>
  <c r="D64"/>
  <c r="D9" s="1"/>
  <c r="E64"/>
  <c r="E9" s="1"/>
  <c r="D71"/>
  <c r="E71"/>
  <c r="D79"/>
  <c r="E79"/>
  <c r="C79"/>
  <c r="D86"/>
  <c r="E86"/>
  <c r="C86"/>
  <c r="D22"/>
  <c r="E22"/>
  <c r="C71"/>
  <c r="D66"/>
  <c r="E66"/>
  <c r="C66"/>
  <c r="C45" l="1"/>
  <c r="E45"/>
  <c r="D62"/>
  <c r="C75"/>
  <c r="D11"/>
  <c r="E11"/>
  <c r="D45"/>
  <c r="E62"/>
  <c r="C62"/>
  <c r="E53"/>
  <c r="D53"/>
  <c r="C53"/>
  <c r="E50"/>
  <c r="D50"/>
  <c r="E48"/>
  <c r="D48"/>
  <c r="C48"/>
  <c r="D43" l="1"/>
  <c r="D41" s="1"/>
  <c r="C43"/>
  <c r="C41" s="1"/>
  <c r="D42"/>
  <c r="C42"/>
  <c r="C38" l="1"/>
  <c r="C8" s="1"/>
  <c r="C37" l="1"/>
  <c r="C7"/>
  <c r="E38" l="1"/>
  <c r="D38"/>
  <c r="D8" s="1"/>
  <c r="E29"/>
  <c r="D29"/>
  <c r="C29"/>
  <c r="C15"/>
  <c r="E37" l="1"/>
  <c r="E8"/>
  <c r="D7"/>
  <c r="D37"/>
  <c r="E7" l="1"/>
</calcChain>
</file>

<file path=xl/sharedStrings.xml><?xml version="1.0" encoding="utf-8"?>
<sst xmlns="http://schemas.openxmlformats.org/spreadsheetml/2006/main" count="117" uniqueCount="68">
  <si>
    <t>(рублей)</t>
  </si>
  <si>
    <t>№ п/п</t>
  </si>
  <si>
    <t>Наименование мероприятия</t>
  </si>
  <si>
    <t>Всего, в том числе:</t>
  </si>
  <si>
    <t xml:space="preserve">местный бюджет </t>
  </si>
  <si>
    <t>бюджет автономного округа</t>
  </si>
  <si>
    <t>федеральный бюджет</t>
  </si>
  <si>
    <t>Муниципальная программа "Развитие образования в Советском районе", всего, в том числе:</t>
  </si>
  <si>
    <t>местный бюджет</t>
  </si>
  <si>
    <t>1.1.</t>
  </si>
  <si>
    <t>1.2.</t>
  </si>
  <si>
    <t>Совершенствование условий организации питания обучающихся, всего, в том числе:</t>
  </si>
  <si>
    <t>1.3.</t>
  </si>
  <si>
    <t>Развитие системы дошкольного, общего образования, всего, в том числе:</t>
  </si>
  <si>
    <t>1.4.</t>
  </si>
  <si>
    <t>Развитие системы дополнительного образования детей, всего, в том числе:</t>
  </si>
  <si>
    <t>1.5.</t>
  </si>
  <si>
    <t>1.6.</t>
  </si>
  <si>
    <t>2.1.</t>
  </si>
  <si>
    <t>3.</t>
  </si>
  <si>
    <t>3.1.</t>
  </si>
  <si>
    <t>4.</t>
  </si>
  <si>
    <t>Муниципальная программа "Развитие транспортной системы в Советском районе", всего, в том числе:</t>
  </si>
  <si>
    <t>Организация перевозок школьников в общеобразовательные учреждения в границах поселений, всего, в том числе:</t>
  </si>
  <si>
    <t>Муниципальная программа "Развитие молодежной и семейной политики в Советском районе", всего, в том числе:</t>
  </si>
  <si>
    <t>5.</t>
  </si>
  <si>
    <t>Муниципальная программа "Обеспечение доступным и комфортным жильем жителей Советского района", всего, в том числе: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</si>
  <si>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</si>
  <si>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5.1</t>
  </si>
  <si>
    <t>6.</t>
  </si>
  <si>
    <t>6.1</t>
  </si>
  <si>
    <t>6.2</t>
  </si>
  <si>
    <t>6.3</t>
  </si>
  <si>
    <t>7.</t>
  </si>
  <si>
    <t>7.1</t>
  </si>
  <si>
    <t>7.2</t>
  </si>
  <si>
    <t>7.3</t>
  </si>
  <si>
    <t>Приложение</t>
  </si>
  <si>
    <t>к пояснительной записке</t>
  </si>
  <si>
    <t>Муниципальная программа "Развитие физической культуры и спорта, укрепление общественного здоровья на территории Советского района", всего, в том числе:</t>
  </si>
  <si>
    <r>
      <t>1</t>
    </r>
    <r>
      <rPr>
        <sz val="11"/>
        <rFont val="Times New Roman"/>
        <family val="1"/>
        <charset val="204"/>
      </rPr>
      <t>.</t>
    </r>
  </si>
  <si>
    <r>
      <t>2</t>
    </r>
    <r>
      <rPr>
        <sz val="11"/>
        <rFont val="Times New Roman"/>
        <family val="1"/>
        <charset val="204"/>
      </rPr>
      <t>.</t>
    </r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</si>
  <si>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 всего, в том числе:</t>
  </si>
  <si>
    <t>Муниципальная программа "Развитие культуры в Советском районе", всего, в том числе:</t>
  </si>
  <si>
    <t>Расходы на обеспечение деятельности (оказание услуг) муниципальных учреждений, проведение  мероприятий в сфере культуры</t>
  </si>
  <si>
    <t xml:space="preserve">Софинансирование расходов муниципальных образований по развитию сети спортивных оъектов шаговой доступности </t>
  </si>
  <si>
    <t xml:space="preserve">Муниципальное задание на содержание спортивных учреждений, проведение спортивных мероприятий </t>
  </si>
  <si>
    <t>Развитие спорта высших достижений и системы подготовки спортивного резерва (софинансирование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соревнованиях)</t>
  </si>
  <si>
    <t>Государственная поддержка отрасли культуры (развитие библиотечного дела)</t>
  </si>
  <si>
    <t>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Федерации", всего, в том числе:</t>
  </si>
  <si>
    <t xml:space="preserve">Субсидии на развитие сферы культуры в муниципальных образованиях </t>
  </si>
  <si>
    <t>2026 год</t>
  </si>
  <si>
    <t>4.1</t>
  </si>
  <si>
    <t>4.2</t>
  </si>
  <si>
    <t>4.3</t>
  </si>
  <si>
    <t>1.7.</t>
  </si>
  <si>
    <t>Организация деятельности муниципальных казенных, бюджетных и автономных учреждений, подведомственных управлению образования, всего, в том числе:</t>
  </si>
  <si>
    <t>Реализация мероприятий 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всего, в том числе:</t>
  </si>
  <si>
    <t>Компенсация части родительской платы, компенсация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образования, всего, в том числе:</t>
  </si>
  <si>
    <t>Организация и обеспечение  отдыха и оздоровления детей, в том числе в этнической среде,включая организацию питания детей в лагерях с дневным пребыванием детей, в палаточных лагерях, в лагерях труда и отдыха с дневным пребыванием детей в том числе:</t>
  </si>
  <si>
    <t>2027 год</t>
  </si>
  <si>
    <t>2028 год</t>
  </si>
  <si>
    <t>Повышение уровня антитеррористической защищенности муниципальных объектов образования, культуры и спорта</t>
  </si>
  <si>
    <t>Развитие гражданско-, военно-патриотических качеств молодежи, формирование механизмов повышения качества подготовки допризывной молодежи</t>
  </si>
  <si>
    <t>5.2</t>
  </si>
  <si>
    <t>Организация и осуществление мероприятий по работе с детьми и молодежью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</si>
  <si>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</si>
  <si>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Информация об объемах бюджетных ассигнований, направляемых на государственную поддержку семьи и детей, в 2026 году и в плановом периоде 2027 и 2028 годов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</si>
</sst>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5" fillId="0" borderId="0"/>
  </cellStyleXfs>
  <cellXfs count="33">
    <xf numFmtId="0" fontId="0" fillId="0" borderId="0" xfId="0"/>
    <xf numFmtId="4" fontId="1" fillId="2" borderId="1" xfId="0" applyNumberFormat="1" applyFont="1" applyFill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9" fillId="2" borderId="0" xfId="0" applyFont="1" applyFill="1"/>
    <xf numFmtId="2" fontId="7" fillId="2" borderId="1" xfId="0" applyNumberFormat="1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2" fontId="8" fillId="2" borderId="1" xfId="0" applyNumberFormat="1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wrapText="1"/>
    </xf>
    <xf numFmtId="4" fontId="7" fillId="2" borderId="1" xfId="0" applyNumberFormat="1" applyFont="1" applyFill="1" applyBorder="1" applyAlignment="1">
      <alignment horizontal="right" vertical="center"/>
    </xf>
    <xf numFmtId="4" fontId="8" fillId="2" borderId="0" xfId="0" applyNumberFormat="1" applyFont="1" applyFill="1"/>
    <xf numFmtId="0" fontId="1" fillId="2" borderId="0" xfId="0" applyFont="1" applyFill="1" applyBorder="1" applyAlignment="1">
      <alignment wrapText="1"/>
    </xf>
    <xf numFmtId="4" fontId="1" fillId="2" borderId="0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4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4"/>
  <sheetViews>
    <sheetView tabSelected="1" zoomScale="110" zoomScaleNormal="110" workbookViewId="0">
      <selection activeCell="D62" sqref="D62"/>
    </sheetView>
  </sheetViews>
  <sheetFormatPr defaultRowHeight="15"/>
  <cols>
    <col min="1" max="1" width="6.28515625" style="5" customWidth="1"/>
    <col min="2" max="2" width="30.7109375" style="5" customWidth="1"/>
    <col min="3" max="3" width="18.7109375" style="5" customWidth="1"/>
    <col min="4" max="4" width="17.140625" style="5" customWidth="1"/>
    <col min="5" max="5" width="16.7109375" style="5" customWidth="1"/>
    <col min="6" max="8" width="15.28515625" style="5" bestFit="1" customWidth="1"/>
    <col min="9" max="251" width="9.140625" style="5"/>
    <col min="252" max="252" width="20.7109375" style="5" customWidth="1"/>
    <col min="253" max="253" width="30.85546875" style="5" customWidth="1"/>
    <col min="254" max="254" width="15.140625" style="5" customWidth="1"/>
    <col min="255" max="255" width="15" style="5" customWidth="1"/>
    <col min="256" max="256" width="15.5703125" style="5" customWidth="1"/>
    <col min="257" max="507" width="9.140625" style="5"/>
    <col min="508" max="508" width="20.7109375" style="5" customWidth="1"/>
    <col min="509" max="509" width="30.85546875" style="5" customWidth="1"/>
    <col min="510" max="510" width="15.140625" style="5" customWidth="1"/>
    <col min="511" max="511" width="15" style="5" customWidth="1"/>
    <col min="512" max="512" width="15.5703125" style="5" customWidth="1"/>
    <col min="513" max="763" width="9.140625" style="5"/>
    <col min="764" max="764" width="20.7109375" style="5" customWidth="1"/>
    <col min="765" max="765" width="30.85546875" style="5" customWidth="1"/>
    <col min="766" max="766" width="15.140625" style="5" customWidth="1"/>
    <col min="767" max="767" width="15" style="5" customWidth="1"/>
    <col min="768" max="768" width="15.5703125" style="5" customWidth="1"/>
    <col min="769" max="1019" width="9.140625" style="5"/>
    <col min="1020" max="1020" width="20.7109375" style="5" customWidth="1"/>
    <col min="1021" max="1021" width="30.85546875" style="5" customWidth="1"/>
    <col min="1022" max="1022" width="15.140625" style="5" customWidth="1"/>
    <col min="1023" max="1023" width="15" style="5" customWidth="1"/>
    <col min="1024" max="1024" width="15.5703125" style="5" customWidth="1"/>
    <col min="1025" max="1275" width="9.140625" style="5"/>
    <col min="1276" max="1276" width="20.7109375" style="5" customWidth="1"/>
    <col min="1277" max="1277" width="30.85546875" style="5" customWidth="1"/>
    <col min="1278" max="1278" width="15.140625" style="5" customWidth="1"/>
    <col min="1279" max="1279" width="15" style="5" customWidth="1"/>
    <col min="1280" max="1280" width="15.5703125" style="5" customWidth="1"/>
    <col min="1281" max="1531" width="9.140625" style="5"/>
    <col min="1532" max="1532" width="20.7109375" style="5" customWidth="1"/>
    <col min="1533" max="1533" width="30.85546875" style="5" customWidth="1"/>
    <col min="1534" max="1534" width="15.140625" style="5" customWidth="1"/>
    <col min="1535" max="1535" width="15" style="5" customWidth="1"/>
    <col min="1536" max="1536" width="15.5703125" style="5" customWidth="1"/>
    <col min="1537" max="1787" width="9.140625" style="5"/>
    <col min="1788" max="1788" width="20.7109375" style="5" customWidth="1"/>
    <col min="1789" max="1789" width="30.85546875" style="5" customWidth="1"/>
    <col min="1790" max="1790" width="15.140625" style="5" customWidth="1"/>
    <col min="1791" max="1791" width="15" style="5" customWidth="1"/>
    <col min="1792" max="1792" width="15.5703125" style="5" customWidth="1"/>
    <col min="1793" max="2043" width="9.140625" style="5"/>
    <col min="2044" max="2044" width="20.7109375" style="5" customWidth="1"/>
    <col min="2045" max="2045" width="30.85546875" style="5" customWidth="1"/>
    <col min="2046" max="2046" width="15.140625" style="5" customWidth="1"/>
    <col min="2047" max="2047" width="15" style="5" customWidth="1"/>
    <col min="2048" max="2048" width="15.5703125" style="5" customWidth="1"/>
    <col min="2049" max="2299" width="9.140625" style="5"/>
    <col min="2300" max="2300" width="20.7109375" style="5" customWidth="1"/>
    <col min="2301" max="2301" width="30.85546875" style="5" customWidth="1"/>
    <col min="2302" max="2302" width="15.140625" style="5" customWidth="1"/>
    <col min="2303" max="2303" width="15" style="5" customWidth="1"/>
    <col min="2304" max="2304" width="15.5703125" style="5" customWidth="1"/>
    <col min="2305" max="2555" width="9.140625" style="5"/>
    <col min="2556" max="2556" width="20.7109375" style="5" customWidth="1"/>
    <col min="2557" max="2557" width="30.85546875" style="5" customWidth="1"/>
    <col min="2558" max="2558" width="15.140625" style="5" customWidth="1"/>
    <col min="2559" max="2559" width="15" style="5" customWidth="1"/>
    <col min="2560" max="2560" width="15.5703125" style="5" customWidth="1"/>
    <col min="2561" max="2811" width="9.140625" style="5"/>
    <col min="2812" max="2812" width="20.7109375" style="5" customWidth="1"/>
    <col min="2813" max="2813" width="30.85546875" style="5" customWidth="1"/>
    <col min="2814" max="2814" width="15.140625" style="5" customWidth="1"/>
    <col min="2815" max="2815" width="15" style="5" customWidth="1"/>
    <col min="2816" max="2816" width="15.5703125" style="5" customWidth="1"/>
    <col min="2817" max="3067" width="9.140625" style="5"/>
    <col min="3068" max="3068" width="20.7109375" style="5" customWidth="1"/>
    <col min="3069" max="3069" width="30.85546875" style="5" customWidth="1"/>
    <col min="3070" max="3070" width="15.140625" style="5" customWidth="1"/>
    <col min="3071" max="3071" width="15" style="5" customWidth="1"/>
    <col min="3072" max="3072" width="15.5703125" style="5" customWidth="1"/>
    <col min="3073" max="3323" width="9.140625" style="5"/>
    <col min="3324" max="3324" width="20.7109375" style="5" customWidth="1"/>
    <col min="3325" max="3325" width="30.85546875" style="5" customWidth="1"/>
    <col min="3326" max="3326" width="15.140625" style="5" customWidth="1"/>
    <col min="3327" max="3327" width="15" style="5" customWidth="1"/>
    <col min="3328" max="3328" width="15.5703125" style="5" customWidth="1"/>
    <col min="3329" max="3579" width="9.140625" style="5"/>
    <col min="3580" max="3580" width="20.7109375" style="5" customWidth="1"/>
    <col min="3581" max="3581" width="30.85546875" style="5" customWidth="1"/>
    <col min="3582" max="3582" width="15.140625" style="5" customWidth="1"/>
    <col min="3583" max="3583" width="15" style="5" customWidth="1"/>
    <col min="3584" max="3584" width="15.5703125" style="5" customWidth="1"/>
    <col min="3585" max="3835" width="9.140625" style="5"/>
    <col min="3836" max="3836" width="20.7109375" style="5" customWidth="1"/>
    <col min="3837" max="3837" width="30.85546875" style="5" customWidth="1"/>
    <col min="3838" max="3838" width="15.140625" style="5" customWidth="1"/>
    <col min="3839" max="3839" width="15" style="5" customWidth="1"/>
    <col min="3840" max="3840" width="15.5703125" style="5" customWidth="1"/>
    <col min="3841" max="4091" width="9.140625" style="5"/>
    <col min="4092" max="4092" width="20.7109375" style="5" customWidth="1"/>
    <col min="4093" max="4093" width="30.85546875" style="5" customWidth="1"/>
    <col min="4094" max="4094" width="15.140625" style="5" customWidth="1"/>
    <col min="4095" max="4095" width="15" style="5" customWidth="1"/>
    <col min="4096" max="4096" width="15.5703125" style="5" customWidth="1"/>
    <col min="4097" max="4347" width="9.140625" style="5"/>
    <col min="4348" max="4348" width="20.7109375" style="5" customWidth="1"/>
    <col min="4349" max="4349" width="30.85546875" style="5" customWidth="1"/>
    <col min="4350" max="4350" width="15.140625" style="5" customWidth="1"/>
    <col min="4351" max="4351" width="15" style="5" customWidth="1"/>
    <col min="4352" max="4352" width="15.5703125" style="5" customWidth="1"/>
    <col min="4353" max="4603" width="9.140625" style="5"/>
    <col min="4604" max="4604" width="20.7109375" style="5" customWidth="1"/>
    <col min="4605" max="4605" width="30.85546875" style="5" customWidth="1"/>
    <col min="4606" max="4606" width="15.140625" style="5" customWidth="1"/>
    <col min="4607" max="4607" width="15" style="5" customWidth="1"/>
    <col min="4608" max="4608" width="15.5703125" style="5" customWidth="1"/>
    <col min="4609" max="4859" width="9.140625" style="5"/>
    <col min="4860" max="4860" width="20.7109375" style="5" customWidth="1"/>
    <col min="4861" max="4861" width="30.85546875" style="5" customWidth="1"/>
    <col min="4862" max="4862" width="15.140625" style="5" customWidth="1"/>
    <col min="4863" max="4863" width="15" style="5" customWidth="1"/>
    <col min="4864" max="4864" width="15.5703125" style="5" customWidth="1"/>
    <col min="4865" max="5115" width="9.140625" style="5"/>
    <col min="5116" max="5116" width="20.7109375" style="5" customWidth="1"/>
    <col min="5117" max="5117" width="30.85546875" style="5" customWidth="1"/>
    <col min="5118" max="5118" width="15.140625" style="5" customWidth="1"/>
    <col min="5119" max="5119" width="15" style="5" customWidth="1"/>
    <col min="5120" max="5120" width="15.5703125" style="5" customWidth="1"/>
    <col min="5121" max="5371" width="9.140625" style="5"/>
    <col min="5372" max="5372" width="20.7109375" style="5" customWidth="1"/>
    <col min="5373" max="5373" width="30.85546875" style="5" customWidth="1"/>
    <col min="5374" max="5374" width="15.140625" style="5" customWidth="1"/>
    <col min="5375" max="5375" width="15" style="5" customWidth="1"/>
    <col min="5376" max="5376" width="15.5703125" style="5" customWidth="1"/>
    <col min="5377" max="5627" width="9.140625" style="5"/>
    <col min="5628" max="5628" width="20.7109375" style="5" customWidth="1"/>
    <col min="5629" max="5629" width="30.85546875" style="5" customWidth="1"/>
    <col min="5630" max="5630" width="15.140625" style="5" customWidth="1"/>
    <col min="5631" max="5631" width="15" style="5" customWidth="1"/>
    <col min="5632" max="5632" width="15.5703125" style="5" customWidth="1"/>
    <col min="5633" max="5883" width="9.140625" style="5"/>
    <col min="5884" max="5884" width="20.7109375" style="5" customWidth="1"/>
    <col min="5885" max="5885" width="30.85546875" style="5" customWidth="1"/>
    <col min="5886" max="5886" width="15.140625" style="5" customWidth="1"/>
    <col min="5887" max="5887" width="15" style="5" customWidth="1"/>
    <col min="5888" max="5888" width="15.5703125" style="5" customWidth="1"/>
    <col min="5889" max="6139" width="9.140625" style="5"/>
    <col min="6140" max="6140" width="20.7109375" style="5" customWidth="1"/>
    <col min="6141" max="6141" width="30.85546875" style="5" customWidth="1"/>
    <col min="6142" max="6142" width="15.140625" style="5" customWidth="1"/>
    <col min="6143" max="6143" width="15" style="5" customWidth="1"/>
    <col min="6144" max="6144" width="15.5703125" style="5" customWidth="1"/>
    <col min="6145" max="6395" width="9.140625" style="5"/>
    <col min="6396" max="6396" width="20.7109375" style="5" customWidth="1"/>
    <col min="6397" max="6397" width="30.85546875" style="5" customWidth="1"/>
    <col min="6398" max="6398" width="15.140625" style="5" customWidth="1"/>
    <col min="6399" max="6399" width="15" style="5" customWidth="1"/>
    <col min="6400" max="6400" width="15.5703125" style="5" customWidth="1"/>
    <col min="6401" max="6651" width="9.140625" style="5"/>
    <col min="6652" max="6652" width="20.7109375" style="5" customWidth="1"/>
    <col min="6653" max="6653" width="30.85546875" style="5" customWidth="1"/>
    <col min="6654" max="6654" width="15.140625" style="5" customWidth="1"/>
    <col min="6655" max="6655" width="15" style="5" customWidth="1"/>
    <col min="6656" max="6656" width="15.5703125" style="5" customWidth="1"/>
    <col min="6657" max="6907" width="9.140625" style="5"/>
    <col min="6908" max="6908" width="20.7109375" style="5" customWidth="1"/>
    <col min="6909" max="6909" width="30.85546875" style="5" customWidth="1"/>
    <col min="6910" max="6910" width="15.140625" style="5" customWidth="1"/>
    <col min="6911" max="6911" width="15" style="5" customWidth="1"/>
    <col min="6912" max="6912" width="15.5703125" style="5" customWidth="1"/>
    <col min="6913" max="7163" width="9.140625" style="5"/>
    <col min="7164" max="7164" width="20.7109375" style="5" customWidth="1"/>
    <col min="7165" max="7165" width="30.85546875" style="5" customWidth="1"/>
    <col min="7166" max="7166" width="15.140625" style="5" customWidth="1"/>
    <col min="7167" max="7167" width="15" style="5" customWidth="1"/>
    <col min="7168" max="7168" width="15.5703125" style="5" customWidth="1"/>
    <col min="7169" max="7419" width="9.140625" style="5"/>
    <col min="7420" max="7420" width="20.7109375" style="5" customWidth="1"/>
    <col min="7421" max="7421" width="30.85546875" style="5" customWidth="1"/>
    <col min="7422" max="7422" width="15.140625" style="5" customWidth="1"/>
    <col min="7423" max="7423" width="15" style="5" customWidth="1"/>
    <col min="7424" max="7424" width="15.5703125" style="5" customWidth="1"/>
    <col min="7425" max="7675" width="9.140625" style="5"/>
    <col min="7676" max="7676" width="20.7109375" style="5" customWidth="1"/>
    <col min="7677" max="7677" width="30.85546875" style="5" customWidth="1"/>
    <col min="7678" max="7678" width="15.140625" style="5" customWidth="1"/>
    <col min="7679" max="7679" width="15" style="5" customWidth="1"/>
    <col min="7680" max="7680" width="15.5703125" style="5" customWidth="1"/>
    <col min="7681" max="7931" width="9.140625" style="5"/>
    <col min="7932" max="7932" width="20.7109375" style="5" customWidth="1"/>
    <col min="7933" max="7933" width="30.85546875" style="5" customWidth="1"/>
    <col min="7934" max="7934" width="15.140625" style="5" customWidth="1"/>
    <col min="7935" max="7935" width="15" style="5" customWidth="1"/>
    <col min="7936" max="7936" width="15.5703125" style="5" customWidth="1"/>
    <col min="7937" max="8187" width="9.140625" style="5"/>
    <col min="8188" max="8188" width="20.7109375" style="5" customWidth="1"/>
    <col min="8189" max="8189" width="30.85546875" style="5" customWidth="1"/>
    <col min="8190" max="8190" width="15.140625" style="5" customWidth="1"/>
    <col min="8191" max="8191" width="15" style="5" customWidth="1"/>
    <col min="8192" max="8192" width="15.5703125" style="5" customWidth="1"/>
    <col min="8193" max="8443" width="9.140625" style="5"/>
    <col min="8444" max="8444" width="20.7109375" style="5" customWidth="1"/>
    <col min="8445" max="8445" width="30.85546875" style="5" customWidth="1"/>
    <col min="8446" max="8446" width="15.140625" style="5" customWidth="1"/>
    <col min="8447" max="8447" width="15" style="5" customWidth="1"/>
    <col min="8448" max="8448" width="15.5703125" style="5" customWidth="1"/>
    <col min="8449" max="8699" width="9.140625" style="5"/>
    <col min="8700" max="8700" width="20.7109375" style="5" customWidth="1"/>
    <col min="8701" max="8701" width="30.85546875" style="5" customWidth="1"/>
    <col min="8702" max="8702" width="15.140625" style="5" customWidth="1"/>
    <col min="8703" max="8703" width="15" style="5" customWidth="1"/>
    <col min="8704" max="8704" width="15.5703125" style="5" customWidth="1"/>
    <col min="8705" max="8955" width="9.140625" style="5"/>
    <col min="8956" max="8956" width="20.7109375" style="5" customWidth="1"/>
    <col min="8957" max="8957" width="30.85546875" style="5" customWidth="1"/>
    <col min="8958" max="8958" width="15.140625" style="5" customWidth="1"/>
    <col min="8959" max="8959" width="15" style="5" customWidth="1"/>
    <col min="8960" max="8960" width="15.5703125" style="5" customWidth="1"/>
    <col min="8961" max="9211" width="9.140625" style="5"/>
    <col min="9212" max="9212" width="20.7109375" style="5" customWidth="1"/>
    <col min="9213" max="9213" width="30.85546875" style="5" customWidth="1"/>
    <col min="9214" max="9214" width="15.140625" style="5" customWidth="1"/>
    <col min="9215" max="9215" width="15" style="5" customWidth="1"/>
    <col min="9216" max="9216" width="15.5703125" style="5" customWidth="1"/>
    <col min="9217" max="9467" width="9.140625" style="5"/>
    <col min="9468" max="9468" width="20.7109375" style="5" customWidth="1"/>
    <col min="9469" max="9469" width="30.85546875" style="5" customWidth="1"/>
    <col min="9470" max="9470" width="15.140625" style="5" customWidth="1"/>
    <col min="9471" max="9471" width="15" style="5" customWidth="1"/>
    <col min="9472" max="9472" width="15.5703125" style="5" customWidth="1"/>
    <col min="9473" max="9723" width="9.140625" style="5"/>
    <col min="9724" max="9724" width="20.7109375" style="5" customWidth="1"/>
    <col min="9725" max="9725" width="30.85546875" style="5" customWidth="1"/>
    <col min="9726" max="9726" width="15.140625" style="5" customWidth="1"/>
    <col min="9727" max="9727" width="15" style="5" customWidth="1"/>
    <col min="9728" max="9728" width="15.5703125" style="5" customWidth="1"/>
    <col min="9729" max="9979" width="9.140625" style="5"/>
    <col min="9980" max="9980" width="20.7109375" style="5" customWidth="1"/>
    <col min="9981" max="9981" width="30.85546875" style="5" customWidth="1"/>
    <col min="9982" max="9982" width="15.140625" style="5" customWidth="1"/>
    <col min="9983" max="9983" width="15" style="5" customWidth="1"/>
    <col min="9984" max="9984" width="15.5703125" style="5" customWidth="1"/>
    <col min="9985" max="10235" width="9.140625" style="5"/>
    <col min="10236" max="10236" width="20.7109375" style="5" customWidth="1"/>
    <col min="10237" max="10237" width="30.85546875" style="5" customWidth="1"/>
    <col min="10238" max="10238" width="15.140625" style="5" customWidth="1"/>
    <col min="10239" max="10239" width="15" style="5" customWidth="1"/>
    <col min="10240" max="10240" width="15.5703125" style="5" customWidth="1"/>
    <col min="10241" max="10491" width="9.140625" style="5"/>
    <col min="10492" max="10492" width="20.7109375" style="5" customWidth="1"/>
    <col min="10493" max="10493" width="30.85546875" style="5" customWidth="1"/>
    <col min="10494" max="10494" width="15.140625" style="5" customWidth="1"/>
    <col min="10495" max="10495" width="15" style="5" customWidth="1"/>
    <col min="10496" max="10496" width="15.5703125" style="5" customWidth="1"/>
    <col min="10497" max="10747" width="9.140625" style="5"/>
    <col min="10748" max="10748" width="20.7109375" style="5" customWidth="1"/>
    <col min="10749" max="10749" width="30.85546875" style="5" customWidth="1"/>
    <col min="10750" max="10750" width="15.140625" style="5" customWidth="1"/>
    <col min="10751" max="10751" width="15" style="5" customWidth="1"/>
    <col min="10752" max="10752" width="15.5703125" style="5" customWidth="1"/>
    <col min="10753" max="11003" width="9.140625" style="5"/>
    <col min="11004" max="11004" width="20.7109375" style="5" customWidth="1"/>
    <col min="11005" max="11005" width="30.85546875" style="5" customWidth="1"/>
    <col min="11006" max="11006" width="15.140625" style="5" customWidth="1"/>
    <col min="11007" max="11007" width="15" style="5" customWidth="1"/>
    <col min="11008" max="11008" width="15.5703125" style="5" customWidth="1"/>
    <col min="11009" max="11259" width="9.140625" style="5"/>
    <col min="11260" max="11260" width="20.7109375" style="5" customWidth="1"/>
    <col min="11261" max="11261" width="30.85546875" style="5" customWidth="1"/>
    <col min="11262" max="11262" width="15.140625" style="5" customWidth="1"/>
    <col min="11263" max="11263" width="15" style="5" customWidth="1"/>
    <col min="11264" max="11264" width="15.5703125" style="5" customWidth="1"/>
    <col min="11265" max="11515" width="9.140625" style="5"/>
    <col min="11516" max="11516" width="20.7109375" style="5" customWidth="1"/>
    <col min="11517" max="11517" width="30.85546875" style="5" customWidth="1"/>
    <col min="11518" max="11518" width="15.140625" style="5" customWidth="1"/>
    <col min="11519" max="11519" width="15" style="5" customWidth="1"/>
    <col min="11520" max="11520" width="15.5703125" style="5" customWidth="1"/>
    <col min="11521" max="11771" width="9.140625" style="5"/>
    <col min="11772" max="11772" width="20.7109375" style="5" customWidth="1"/>
    <col min="11773" max="11773" width="30.85546875" style="5" customWidth="1"/>
    <col min="11774" max="11774" width="15.140625" style="5" customWidth="1"/>
    <col min="11775" max="11775" width="15" style="5" customWidth="1"/>
    <col min="11776" max="11776" width="15.5703125" style="5" customWidth="1"/>
    <col min="11777" max="12027" width="9.140625" style="5"/>
    <col min="12028" max="12028" width="20.7109375" style="5" customWidth="1"/>
    <col min="12029" max="12029" width="30.85546875" style="5" customWidth="1"/>
    <col min="12030" max="12030" width="15.140625" style="5" customWidth="1"/>
    <col min="12031" max="12031" width="15" style="5" customWidth="1"/>
    <col min="12032" max="12032" width="15.5703125" style="5" customWidth="1"/>
    <col min="12033" max="12283" width="9.140625" style="5"/>
    <col min="12284" max="12284" width="20.7109375" style="5" customWidth="1"/>
    <col min="12285" max="12285" width="30.85546875" style="5" customWidth="1"/>
    <col min="12286" max="12286" width="15.140625" style="5" customWidth="1"/>
    <col min="12287" max="12287" width="15" style="5" customWidth="1"/>
    <col min="12288" max="12288" width="15.5703125" style="5" customWidth="1"/>
    <col min="12289" max="12539" width="9.140625" style="5"/>
    <col min="12540" max="12540" width="20.7109375" style="5" customWidth="1"/>
    <col min="12541" max="12541" width="30.85546875" style="5" customWidth="1"/>
    <col min="12542" max="12542" width="15.140625" style="5" customWidth="1"/>
    <col min="12543" max="12543" width="15" style="5" customWidth="1"/>
    <col min="12544" max="12544" width="15.5703125" style="5" customWidth="1"/>
    <col min="12545" max="12795" width="9.140625" style="5"/>
    <col min="12796" max="12796" width="20.7109375" style="5" customWidth="1"/>
    <col min="12797" max="12797" width="30.85546875" style="5" customWidth="1"/>
    <col min="12798" max="12798" width="15.140625" style="5" customWidth="1"/>
    <col min="12799" max="12799" width="15" style="5" customWidth="1"/>
    <col min="12800" max="12800" width="15.5703125" style="5" customWidth="1"/>
    <col min="12801" max="13051" width="9.140625" style="5"/>
    <col min="13052" max="13052" width="20.7109375" style="5" customWidth="1"/>
    <col min="13053" max="13053" width="30.85546875" style="5" customWidth="1"/>
    <col min="13054" max="13054" width="15.140625" style="5" customWidth="1"/>
    <col min="13055" max="13055" width="15" style="5" customWidth="1"/>
    <col min="13056" max="13056" width="15.5703125" style="5" customWidth="1"/>
    <col min="13057" max="13307" width="9.140625" style="5"/>
    <col min="13308" max="13308" width="20.7109375" style="5" customWidth="1"/>
    <col min="13309" max="13309" width="30.85546875" style="5" customWidth="1"/>
    <col min="13310" max="13310" width="15.140625" style="5" customWidth="1"/>
    <col min="13311" max="13311" width="15" style="5" customWidth="1"/>
    <col min="13312" max="13312" width="15.5703125" style="5" customWidth="1"/>
    <col min="13313" max="13563" width="9.140625" style="5"/>
    <col min="13564" max="13564" width="20.7109375" style="5" customWidth="1"/>
    <col min="13565" max="13565" width="30.85546875" style="5" customWidth="1"/>
    <col min="13566" max="13566" width="15.140625" style="5" customWidth="1"/>
    <col min="13567" max="13567" width="15" style="5" customWidth="1"/>
    <col min="13568" max="13568" width="15.5703125" style="5" customWidth="1"/>
    <col min="13569" max="13819" width="9.140625" style="5"/>
    <col min="13820" max="13820" width="20.7109375" style="5" customWidth="1"/>
    <col min="13821" max="13821" width="30.85546875" style="5" customWidth="1"/>
    <col min="13822" max="13822" width="15.140625" style="5" customWidth="1"/>
    <col min="13823" max="13823" width="15" style="5" customWidth="1"/>
    <col min="13824" max="13824" width="15.5703125" style="5" customWidth="1"/>
    <col min="13825" max="14075" width="9.140625" style="5"/>
    <col min="14076" max="14076" width="20.7109375" style="5" customWidth="1"/>
    <col min="14077" max="14077" width="30.85546875" style="5" customWidth="1"/>
    <col min="14078" max="14078" width="15.140625" style="5" customWidth="1"/>
    <col min="14079" max="14079" width="15" style="5" customWidth="1"/>
    <col min="14080" max="14080" width="15.5703125" style="5" customWidth="1"/>
    <col min="14081" max="14331" width="9.140625" style="5"/>
    <col min="14332" max="14332" width="20.7109375" style="5" customWidth="1"/>
    <col min="14333" max="14333" width="30.85546875" style="5" customWidth="1"/>
    <col min="14334" max="14334" width="15.140625" style="5" customWidth="1"/>
    <col min="14335" max="14335" width="15" style="5" customWidth="1"/>
    <col min="14336" max="14336" width="15.5703125" style="5" customWidth="1"/>
    <col min="14337" max="14587" width="9.140625" style="5"/>
    <col min="14588" max="14588" width="20.7109375" style="5" customWidth="1"/>
    <col min="14589" max="14589" width="30.85546875" style="5" customWidth="1"/>
    <col min="14590" max="14590" width="15.140625" style="5" customWidth="1"/>
    <col min="14591" max="14591" width="15" style="5" customWidth="1"/>
    <col min="14592" max="14592" width="15.5703125" style="5" customWidth="1"/>
    <col min="14593" max="14843" width="9.140625" style="5"/>
    <col min="14844" max="14844" width="20.7109375" style="5" customWidth="1"/>
    <col min="14845" max="14845" width="30.85546875" style="5" customWidth="1"/>
    <col min="14846" max="14846" width="15.140625" style="5" customWidth="1"/>
    <col min="14847" max="14847" width="15" style="5" customWidth="1"/>
    <col min="14848" max="14848" width="15.5703125" style="5" customWidth="1"/>
    <col min="14849" max="15099" width="9.140625" style="5"/>
    <col min="15100" max="15100" width="20.7109375" style="5" customWidth="1"/>
    <col min="15101" max="15101" width="30.85546875" style="5" customWidth="1"/>
    <col min="15102" max="15102" width="15.140625" style="5" customWidth="1"/>
    <col min="15103" max="15103" width="15" style="5" customWidth="1"/>
    <col min="15104" max="15104" width="15.5703125" style="5" customWidth="1"/>
    <col min="15105" max="15355" width="9.140625" style="5"/>
    <col min="15356" max="15356" width="20.7109375" style="5" customWidth="1"/>
    <col min="15357" max="15357" width="30.85546875" style="5" customWidth="1"/>
    <col min="15358" max="15358" width="15.140625" style="5" customWidth="1"/>
    <col min="15359" max="15359" width="15" style="5" customWidth="1"/>
    <col min="15360" max="15360" width="15.5703125" style="5" customWidth="1"/>
    <col min="15361" max="15611" width="9.140625" style="5"/>
    <col min="15612" max="15612" width="20.7109375" style="5" customWidth="1"/>
    <col min="15613" max="15613" width="30.85546875" style="5" customWidth="1"/>
    <col min="15614" max="15614" width="15.140625" style="5" customWidth="1"/>
    <col min="15615" max="15615" width="15" style="5" customWidth="1"/>
    <col min="15616" max="15616" width="15.5703125" style="5" customWidth="1"/>
    <col min="15617" max="15867" width="9.140625" style="5"/>
    <col min="15868" max="15868" width="20.7109375" style="5" customWidth="1"/>
    <col min="15869" max="15869" width="30.85546875" style="5" customWidth="1"/>
    <col min="15870" max="15870" width="15.140625" style="5" customWidth="1"/>
    <col min="15871" max="15871" width="15" style="5" customWidth="1"/>
    <col min="15872" max="15872" width="15.5703125" style="5" customWidth="1"/>
    <col min="15873" max="16123" width="9.140625" style="5"/>
    <col min="16124" max="16124" width="20.7109375" style="5" customWidth="1"/>
    <col min="16125" max="16125" width="30.85546875" style="5" customWidth="1"/>
    <col min="16126" max="16126" width="15.140625" style="5" customWidth="1"/>
    <col min="16127" max="16127" width="15" style="5" customWidth="1"/>
    <col min="16128" max="16128" width="15.5703125" style="5" customWidth="1"/>
    <col min="16129" max="16379" width="9.140625" style="5"/>
    <col min="16380" max="16383" width="9.140625" style="5" customWidth="1"/>
    <col min="16384" max="16384" width="9.140625" style="5"/>
  </cols>
  <sheetData>
    <row r="1" spans="1:8">
      <c r="D1" s="30" t="s">
        <v>37</v>
      </c>
      <c r="E1" s="30"/>
    </row>
    <row r="2" spans="1:8" ht="16.899999999999999" customHeight="1">
      <c r="A2" s="6"/>
      <c r="D2" s="30" t="s">
        <v>38</v>
      </c>
      <c r="E2" s="30"/>
    </row>
    <row r="3" spans="1:8" ht="34.9" customHeight="1">
      <c r="A3" s="31" t="s">
        <v>67</v>
      </c>
      <c r="B3" s="31"/>
      <c r="C3" s="31"/>
      <c r="D3" s="31"/>
      <c r="E3" s="31"/>
    </row>
    <row r="4" spans="1:8" ht="0.75" customHeight="1">
      <c r="A4" s="7"/>
    </row>
    <row r="5" spans="1:8">
      <c r="A5" s="6"/>
      <c r="B5" s="6"/>
      <c r="C5" s="6"/>
      <c r="D5" s="6"/>
      <c r="E5" s="6" t="s">
        <v>0</v>
      </c>
    </row>
    <row r="6" spans="1:8">
      <c r="A6" s="8" t="s">
        <v>1</v>
      </c>
      <c r="B6" s="8" t="s">
        <v>2</v>
      </c>
      <c r="C6" s="8" t="s">
        <v>51</v>
      </c>
      <c r="D6" s="8" t="s">
        <v>60</v>
      </c>
      <c r="E6" s="8" t="s">
        <v>61</v>
      </c>
    </row>
    <row r="7" spans="1:8">
      <c r="A7" s="32" t="s">
        <v>3</v>
      </c>
      <c r="B7" s="32"/>
      <c r="C7" s="9">
        <f>C8+C9+C10</f>
        <v>4253080894.7200003</v>
      </c>
      <c r="D7" s="9">
        <f t="shared" ref="D7:E7" si="0">D8+D9+D10</f>
        <v>3821472828</v>
      </c>
      <c r="E7" s="9">
        <f t="shared" si="0"/>
        <v>3813024634</v>
      </c>
      <c r="F7" s="10"/>
      <c r="G7" s="10"/>
      <c r="H7" s="10"/>
    </row>
    <row r="8" spans="1:8">
      <c r="A8" s="25" t="s">
        <v>4</v>
      </c>
      <c r="B8" s="25"/>
      <c r="C8" s="1">
        <f>C12+C38+C42+C46+C57+C63+C76</f>
        <v>1306331694.72</v>
      </c>
      <c r="D8" s="1">
        <f>D12+D38+D42+D46+D59+D63+D76</f>
        <v>853385928</v>
      </c>
      <c r="E8" s="1">
        <f>E12+E38+E42+E46+E59+E63+E76</f>
        <v>852384534</v>
      </c>
      <c r="F8" s="10"/>
      <c r="G8" s="10"/>
      <c r="H8" s="10"/>
    </row>
    <row r="9" spans="1:8">
      <c r="A9" s="25" t="s">
        <v>5</v>
      </c>
      <c r="B9" s="25"/>
      <c r="C9" s="1">
        <f>C13+C47+C64+C77</f>
        <v>2836657700</v>
      </c>
      <c r="D9" s="1">
        <f>D13+D47+D64+D77</f>
        <v>2858561700</v>
      </c>
      <c r="E9" s="1">
        <f>E13+E47+E64+E77</f>
        <v>2855967900</v>
      </c>
      <c r="F9" s="10"/>
      <c r="G9" s="10"/>
      <c r="H9" s="10"/>
    </row>
    <row r="10" spans="1:8">
      <c r="A10" s="25" t="s">
        <v>6</v>
      </c>
      <c r="B10" s="25"/>
      <c r="C10" s="1">
        <f>C14+C65+C78</f>
        <v>110091500</v>
      </c>
      <c r="D10" s="1">
        <f>D14+D65+D78</f>
        <v>109525200</v>
      </c>
      <c r="E10" s="1">
        <f>E14+E65+E78</f>
        <v>104672200</v>
      </c>
      <c r="F10" s="10"/>
      <c r="G10" s="10"/>
      <c r="H10" s="10"/>
    </row>
    <row r="11" spans="1:8" ht="58.15" customHeight="1">
      <c r="A11" s="11" t="s">
        <v>40</v>
      </c>
      <c r="B11" s="12" t="s">
        <v>7</v>
      </c>
      <c r="C11" s="9">
        <f>SUM(C12:C14)</f>
        <v>3312802520.3000002</v>
      </c>
      <c r="D11" s="9">
        <f t="shared" ref="D11:E11" si="1">SUM(D12:D14)</f>
        <v>3124708948</v>
      </c>
      <c r="E11" s="9">
        <f t="shared" si="1"/>
        <v>3119635348</v>
      </c>
    </row>
    <row r="12" spans="1:8">
      <c r="A12" s="25" t="s">
        <v>8</v>
      </c>
      <c r="B12" s="25"/>
      <c r="C12" s="1">
        <f>C16+C19+C23+C27+C30+C34</f>
        <v>476081620.30000001</v>
      </c>
      <c r="D12" s="1">
        <f t="shared" ref="D12:E12" si="2">D16+D19+D23+D27+D30+D34</f>
        <v>266615848</v>
      </c>
      <c r="E12" s="1">
        <f t="shared" si="2"/>
        <v>266335648</v>
      </c>
    </row>
    <row r="13" spans="1:8">
      <c r="A13" s="25" t="s">
        <v>5</v>
      </c>
      <c r="B13" s="25"/>
      <c r="C13" s="1">
        <f>C17+C20+C24+C32+C35+C28</f>
        <v>2731864000</v>
      </c>
      <c r="D13" s="1">
        <f t="shared" ref="D13:E13" si="3">D17+D20+D24+D32+D35+D28</f>
        <v>2753760000</v>
      </c>
      <c r="E13" s="1">
        <f t="shared" si="3"/>
        <v>2751157700</v>
      </c>
    </row>
    <row r="14" spans="1:8">
      <c r="A14" s="25" t="s">
        <v>6</v>
      </c>
      <c r="B14" s="25"/>
      <c r="C14" s="1">
        <f>C21+C25+C36</f>
        <v>104856900</v>
      </c>
      <c r="D14" s="1">
        <f t="shared" ref="D14:E14" si="4">D21+D25+D36</f>
        <v>104333100</v>
      </c>
      <c r="E14" s="1">
        <f t="shared" si="4"/>
        <v>102142000</v>
      </c>
    </row>
    <row r="15" spans="1:8" ht="141" customHeight="1">
      <c r="A15" s="8" t="s">
        <v>9</v>
      </c>
      <c r="B15" s="4" t="s">
        <v>59</v>
      </c>
      <c r="C15" s="1">
        <f>C16+C17</f>
        <v>52157001</v>
      </c>
      <c r="D15" s="1">
        <f t="shared" ref="D15:E15" si="5">D16+D17</f>
        <v>47073400</v>
      </c>
      <c r="E15" s="1">
        <f t="shared" si="5"/>
        <v>47073400</v>
      </c>
    </row>
    <row r="16" spans="1:8">
      <c r="A16" s="25" t="s">
        <v>8</v>
      </c>
      <c r="B16" s="25"/>
      <c r="C16" s="1">
        <v>7651801</v>
      </c>
      <c r="D16" s="1">
        <v>2568200</v>
      </c>
      <c r="E16" s="1">
        <v>2568200</v>
      </c>
    </row>
    <row r="17" spans="1:5">
      <c r="A17" s="25" t="s">
        <v>5</v>
      </c>
      <c r="B17" s="25"/>
      <c r="C17" s="1">
        <v>44505200</v>
      </c>
      <c r="D17" s="1">
        <v>44505200</v>
      </c>
      <c r="E17" s="1">
        <v>44505200</v>
      </c>
    </row>
    <row r="18" spans="1:5" ht="51.75" customHeight="1">
      <c r="A18" s="8" t="s">
        <v>10</v>
      </c>
      <c r="B18" s="4" t="s">
        <v>11</v>
      </c>
      <c r="C18" s="1">
        <f>SUM(C19:C21)</f>
        <v>231947027</v>
      </c>
      <c r="D18" s="1">
        <f>SUM(D19:D21)</f>
        <v>213861248</v>
      </c>
      <c r="E18" s="1">
        <f t="shared" ref="E18" si="6">SUM(E19:E21)</f>
        <v>209032148</v>
      </c>
    </row>
    <row r="19" spans="1:5">
      <c r="A19" s="25" t="s">
        <v>8</v>
      </c>
      <c r="B19" s="25"/>
      <c r="C19" s="1">
        <v>25489127</v>
      </c>
      <c r="D19" s="1">
        <v>12989048</v>
      </c>
      <c r="E19" s="1">
        <v>12708848</v>
      </c>
    </row>
    <row r="20" spans="1:5">
      <c r="A20" s="25" t="s">
        <v>5</v>
      </c>
      <c r="B20" s="25"/>
      <c r="C20" s="1">
        <v>189782300</v>
      </c>
      <c r="D20" s="1">
        <v>186585400</v>
      </c>
      <c r="E20" s="1">
        <v>183941000</v>
      </c>
    </row>
    <row r="21" spans="1:5">
      <c r="A21" s="25" t="s">
        <v>6</v>
      </c>
      <c r="B21" s="25"/>
      <c r="C21" s="1">
        <v>16675600</v>
      </c>
      <c r="D21" s="1">
        <v>14286800</v>
      </c>
      <c r="E21" s="1">
        <v>12382300</v>
      </c>
    </row>
    <row r="22" spans="1:5" s="13" customFormat="1" ht="45">
      <c r="A22" s="8" t="s">
        <v>12</v>
      </c>
      <c r="B22" s="4" t="s">
        <v>13</v>
      </c>
      <c r="C22" s="1">
        <f>SUM(C23:C25)</f>
        <v>2797273552.3000002</v>
      </c>
      <c r="D22" s="1">
        <f t="shared" ref="D22:E22" si="7">SUM(D23:D25)</f>
        <v>2650189500</v>
      </c>
      <c r="E22" s="1">
        <f t="shared" si="7"/>
        <v>2649877100</v>
      </c>
    </row>
    <row r="23" spans="1:5">
      <c r="A23" s="25" t="s">
        <v>8</v>
      </c>
      <c r="B23" s="25"/>
      <c r="C23" s="1">
        <v>288269452.30000001</v>
      </c>
      <c r="D23" s="1">
        <v>117677500</v>
      </c>
      <c r="E23" s="1">
        <v>117677500</v>
      </c>
    </row>
    <row r="24" spans="1:5">
      <c r="A24" s="25" t="s">
        <v>5</v>
      </c>
      <c r="B24" s="25"/>
      <c r="C24" s="1">
        <v>2421666000</v>
      </c>
      <c r="D24" s="1">
        <v>2444549000</v>
      </c>
      <c r="E24" s="1">
        <v>2444549000</v>
      </c>
    </row>
    <row r="25" spans="1:5">
      <c r="A25" s="25" t="s">
        <v>6</v>
      </c>
      <c r="B25" s="25"/>
      <c r="C25" s="1">
        <v>87338100</v>
      </c>
      <c r="D25" s="1">
        <v>87963000</v>
      </c>
      <c r="E25" s="1">
        <v>87650600</v>
      </c>
    </row>
    <row r="26" spans="1:5" s="13" customFormat="1" ht="45">
      <c r="A26" s="8" t="s">
        <v>14</v>
      </c>
      <c r="B26" s="4" t="s">
        <v>15</v>
      </c>
      <c r="C26" s="1">
        <f>C27+C28</f>
        <v>130893280</v>
      </c>
      <c r="D26" s="1">
        <f t="shared" ref="D26:E26" si="8">D27+D28</f>
        <v>122991000</v>
      </c>
      <c r="E26" s="1">
        <f t="shared" si="8"/>
        <v>122991000</v>
      </c>
    </row>
    <row r="27" spans="1:5" ht="14.45" customHeight="1">
      <c r="A27" s="25" t="s">
        <v>8</v>
      </c>
      <c r="B27" s="25"/>
      <c r="C27" s="1">
        <v>93633280</v>
      </c>
      <c r="D27" s="1">
        <v>85601400</v>
      </c>
      <c r="E27" s="1">
        <v>85601400</v>
      </c>
    </row>
    <row r="28" spans="1:5">
      <c r="A28" s="25" t="s">
        <v>5</v>
      </c>
      <c r="B28" s="25"/>
      <c r="C28" s="1">
        <v>37260000</v>
      </c>
      <c r="D28" s="1">
        <v>37389600</v>
      </c>
      <c r="E28" s="1">
        <v>37389600</v>
      </c>
    </row>
    <row r="29" spans="1:5" s="13" customFormat="1" ht="90">
      <c r="A29" s="8" t="s">
        <v>16</v>
      </c>
      <c r="B29" s="4" t="s">
        <v>56</v>
      </c>
      <c r="C29" s="1">
        <f>C30</f>
        <v>61037960</v>
      </c>
      <c r="D29" s="1">
        <f>D30</f>
        <v>47779700</v>
      </c>
      <c r="E29" s="1">
        <f>E30</f>
        <v>47779700</v>
      </c>
    </row>
    <row r="30" spans="1:5" ht="16.5" customHeight="1">
      <c r="A30" s="25" t="s">
        <v>8</v>
      </c>
      <c r="B30" s="25"/>
      <c r="C30" s="1">
        <v>61037960</v>
      </c>
      <c r="D30" s="1">
        <v>47779700</v>
      </c>
      <c r="E30" s="1">
        <v>47779700</v>
      </c>
    </row>
    <row r="31" spans="1:5" s="13" customFormat="1" ht="155.25" customHeight="1">
      <c r="A31" s="8" t="s">
        <v>17</v>
      </c>
      <c r="B31" s="4" t="s">
        <v>58</v>
      </c>
      <c r="C31" s="1">
        <f>C32</f>
        <v>37331700</v>
      </c>
      <c r="D31" s="1">
        <f t="shared" ref="D31:E31" si="9">D32</f>
        <v>37331700</v>
      </c>
      <c r="E31" s="1">
        <f t="shared" si="9"/>
        <v>37331700</v>
      </c>
    </row>
    <row r="32" spans="1:5">
      <c r="A32" s="25" t="s">
        <v>5</v>
      </c>
      <c r="B32" s="25"/>
      <c r="C32" s="1">
        <v>37331700</v>
      </c>
      <c r="D32" s="1">
        <v>37331700</v>
      </c>
      <c r="E32" s="1">
        <v>37331700</v>
      </c>
    </row>
    <row r="33" spans="1:5" ht="125.25" customHeight="1">
      <c r="A33" s="8" t="s">
        <v>55</v>
      </c>
      <c r="B33" s="4" t="s">
        <v>57</v>
      </c>
      <c r="C33" s="1">
        <f>SUM(C34:C36)</f>
        <v>2162000</v>
      </c>
      <c r="D33" s="1">
        <f>SUM(D34:D36)</f>
        <v>5482400</v>
      </c>
      <c r="E33" s="1">
        <f>SUM(E34:E36)</f>
        <v>5550300</v>
      </c>
    </row>
    <row r="34" spans="1:5">
      <c r="A34" s="25" t="s">
        <v>8</v>
      </c>
      <c r="B34" s="25"/>
      <c r="C34" s="1">
        <v>0</v>
      </c>
      <c r="D34" s="1">
        <v>0</v>
      </c>
      <c r="E34" s="1">
        <v>0</v>
      </c>
    </row>
    <row r="35" spans="1:5">
      <c r="A35" s="25" t="s">
        <v>5</v>
      </c>
      <c r="B35" s="25"/>
      <c r="C35" s="1">
        <v>1318800</v>
      </c>
      <c r="D35" s="1">
        <v>3399100</v>
      </c>
      <c r="E35" s="1">
        <v>3441200</v>
      </c>
    </row>
    <row r="36" spans="1:5">
      <c r="A36" s="25" t="s">
        <v>6</v>
      </c>
      <c r="B36" s="25"/>
      <c r="C36" s="1">
        <v>843200</v>
      </c>
      <c r="D36" s="1">
        <v>2083300</v>
      </c>
      <c r="E36" s="1">
        <v>2109100</v>
      </c>
    </row>
    <row r="37" spans="1:5" ht="64.150000000000006" customHeight="1">
      <c r="A37" s="11" t="s">
        <v>41</v>
      </c>
      <c r="B37" s="12" t="s">
        <v>22</v>
      </c>
      <c r="C37" s="9">
        <f>SUM(C38:C38)</f>
        <v>13005400</v>
      </c>
      <c r="D37" s="9">
        <f>SUM(D38:D38)</f>
        <v>10993200</v>
      </c>
      <c r="E37" s="9">
        <f>SUM(E38:E38)</f>
        <v>10993200</v>
      </c>
    </row>
    <row r="38" spans="1:5">
      <c r="A38" s="25" t="s">
        <v>8</v>
      </c>
      <c r="B38" s="25"/>
      <c r="C38" s="1">
        <f>C40</f>
        <v>13005400</v>
      </c>
      <c r="D38" s="1">
        <f>D40</f>
        <v>10993200</v>
      </c>
      <c r="E38" s="1">
        <f>E40</f>
        <v>10993200</v>
      </c>
    </row>
    <row r="39" spans="1:5" ht="75">
      <c r="A39" s="8" t="s">
        <v>18</v>
      </c>
      <c r="B39" s="4" t="s">
        <v>23</v>
      </c>
      <c r="C39" s="1">
        <f>C40</f>
        <v>13005400</v>
      </c>
      <c r="D39" s="1">
        <f t="shared" ref="D39:E39" si="10">D40</f>
        <v>10993200</v>
      </c>
      <c r="E39" s="1">
        <f t="shared" si="10"/>
        <v>10993200</v>
      </c>
    </row>
    <row r="40" spans="1:5">
      <c r="A40" s="25" t="s">
        <v>8</v>
      </c>
      <c r="B40" s="25"/>
      <c r="C40" s="1">
        <v>13005400</v>
      </c>
      <c r="D40" s="1">
        <v>10993200</v>
      </c>
      <c r="E40" s="1">
        <v>10993200</v>
      </c>
    </row>
    <row r="41" spans="1:5" ht="115.15" customHeight="1">
      <c r="A41" s="11" t="s">
        <v>19</v>
      </c>
      <c r="B41" s="12" t="s">
        <v>42</v>
      </c>
      <c r="C41" s="9">
        <f>C43</f>
        <v>48737541.700000003</v>
      </c>
      <c r="D41" s="9">
        <f t="shared" ref="D41:E41" si="11">D43</f>
        <v>0</v>
      </c>
      <c r="E41" s="9">
        <f t="shared" si="11"/>
        <v>0</v>
      </c>
    </row>
    <row r="42" spans="1:5">
      <c r="A42" s="25" t="s">
        <v>8</v>
      </c>
      <c r="B42" s="25"/>
      <c r="C42" s="1">
        <f>C44</f>
        <v>48737541.700000003</v>
      </c>
      <c r="D42" s="1">
        <f t="shared" ref="D42" si="12">D44</f>
        <v>0</v>
      </c>
      <c r="E42" s="1">
        <f>E44</f>
        <v>0</v>
      </c>
    </row>
    <row r="43" spans="1:5" ht="75">
      <c r="A43" s="8" t="s">
        <v>20</v>
      </c>
      <c r="B43" s="4" t="s">
        <v>62</v>
      </c>
      <c r="C43" s="1">
        <f>C44</f>
        <v>48737541.700000003</v>
      </c>
      <c r="D43" s="1">
        <f t="shared" ref="D43" si="13">D44</f>
        <v>0</v>
      </c>
      <c r="E43" s="1">
        <f>E44</f>
        <v>0</v>
      </c>
    </row>
    <row r="44" spans="1:5" ht="15" customHeight="1">
      <c r="A44" s="25" t="s">
        <v>8</v>
      </c>
      <c r="B44" s="25"/>
      <c r="C44" s="1">
        <v>48737541.700000003</v>
      </c>
      <c r="D44" s="1">
        <v>0</v>
      </c>
      <c r="E44" s="1">
        <v>0</v>
      </c>
    </row>
    <row r="45" spans="1:5" s="17" customFormat="1" ht="88.5" customHeight="1">
      <c r="A45" s="14" t="s">
        <v>21</v>
      </c>
      <c r="B45" s="15" t="s">
        <v>39</v>
      </c>
      <c r="C45" s="16">
        <f>SUM(C46:C47)</f>
        <v>340941648</v>
      </c>
      <c r="D45" s="16">
        <f>SUM(D46:D47)</f>
        <v>294615638</v>
      </c>
      <c r="E45" s="16">
        <f>SUM(E46:E47)</f>
        <v>294315638</v>
      </c>
    </row>
    <row r="46" spans="1:5" s="17" customFormat="1">
      <c r="A46" s="26" t="s">
        <v>8</v>
      </c>
      <c r="B46" s="27"/>
      <c r="C46" s="2">
        <f>C49+C51+C54</f>
        <v>326574848</v>
      </c>
      <c r="D46" s="2">
        <f t="shared" ref="D46:E46" si="14">D49+D51+D54</f>
        <v>280248838</v>
      </c>
      <c r="E46" s="2">
        <f t="shared" si="14"/>
        <v>279948838</v>
      </c>
    </row>
    <row r="47" spans="1:5" s="17" customFormat="1">
      <c r="A47" s="26" t="s">
        <v>5</v>
      </c>
      <c r="B47" s="27"/>
      <c r="C47" s="2">
        <f>C52+C55</f>
        <v>14366800</v>
      </c>
      <c r="D47" s="2">
        <f t="shared" ref="D47:E47" si="15">D52+D55</f>
        <v>14366800</v>
      </c>
      <c r="E47" s="2">
        <f t="shared" si="15"/>
        <v>14366800</v>
      </c>
    </row>
    <row r="48" spans="1:5" s="17" customFormat="1" ht="60">
      <c r="A48" s="3" t="s">
        <v>52</v>
      </c>
      <c r="B48" s="18" t="s">
        <v>46</v>
      </c>
      <c r="C48" s="19">
        <f>C49</f>
        <v>325818700</v>
      </c>
      <c r="D48" s="19">
        <f t="shared" ref="D48:E48" si="16">D49</f>
        <v>279492690</v>
      </c>
      <c r="E48" s="19">
        <f t="shared" si="16"/>
        <v>279192690</v>
      </c>
    </row>
    <row r="49" spans="1:6" s="17" customFormat="1">
      <c r="A49" s="26" t="s">
        <v>8</v>
      </c>
      <c r="B49" s="27"/>
      <c r="C49" s="2">
        <v>325818700</v>
      </c>
      <c r="D49" s="2">
        <v>279492690</v>
      </c>
      <c r="E49" s="2">
        <v>279192690</v>
      </c>
    </row>
    <row r="50" spans="1:6" s="17" customFormat="1" ht="165">
      <c r="A50" s="3" t="s">
        <v>53</v>
      </c>
      <c r="B50" s="18" t="s">
        <v>47</v>
      </c>
      <c r="C50" s="2">
        <f>C51+C52</f>
        <v>10795790</v>
      </c>
      <c r="D50" s="2">
        <f t="shared" ref="D50:E50" si="17">D51+D52</f>
        <v>10795790</v>
      </c>
      <c r="E50" s="2">
        <f t="shared" si="17"/>
        <v>10795790</v>
      </c>
    </row>
    <row r="51" spans="1:6" s="17" customFormat="1">
      <c r="A51" s="26" t="s">
        <v>8</v>
      </c>
      <c r="B51" s="27"/>
      <c r="C51" s="2">
        <v>539790</v>
      </c>
      <c r="D51" s="2">
        <v>539790</v>
      </c>
      <c r="E51" s="2">
        <v>539790</v>
      </c>
    </row>
    <row r="52" spans="1:6" s="17" customFormat="1">
      <c r="A52" s="26" t="s">
        <v>5</v>
      </c>
      <c r="B52" s="27"/>
      <c r="C52" s="2">
        <v>10256000</v>
      </c>
      <c r="D52" s="2">
        <v>10256000</v>
      </c>
      <c r="E52" s="2">
        <v>10256000</v>
      </c>
    </row>
    <row r="53" spans="1:6" s="17" customFormat="1" ht="61.5" customHeight="1">
      <c r="A53" s="3" t="s">
        <v>54</v>
      </c>
      <c r="B53" s="18" t="s">
        <v>45</v>
      </c>
      <c r="C53" s="19">
        <f>C54+C55</f>
        <v>4327158</v>
      </c>
      <c r="D53" s="19">
        <f t="shared" ref="D53:E53" si="18">D54+D55</f>
        <v>4327158</v>
      </c>
      <c r="E53" s="19">
        <f t="shared" si="18"/>
        <v>4327158</v>
      </c>
    </row>
    <row r="54" spans="1:6" s="17" customFormat="1">
      <c r="A54" s="26" t="s">
        <v>8</v>
      </c>
      <c r="B54" s="27"/>
      <c r="C54" s="2">
        <v>216358</v>
      </c>
      <c r="D54" s="2">
        <v>216358</v>
      </c>
      <c r="E54" s="2">
        <v>216358</v>
      </c>
    </row>
    <row r="55" spans="1:6" s="17" customFormat="1">
      <c r="A55" s="26" t="s">
        <v>5</v>
      </c>
      <c r="B55" s="27"/>
      <c r="C55" s="2">
        <v>4110800</v>
      </c>
      <c r="D55" s="2">
        <v>4110800</v>
      </c>
      <c r="E55" s="2">
        <v>4110800</v>
      </c>
    </row>
    <row r="56" spans="1:6" s="17" customFormat="1" ht="72">
      <c r="A56" s="14" t="s">
        <v>25</v>
      </c>
      <c r="B56" s="15" t="s">
        <v>24</v>
      </c>
      <c r="C56" s="16">
        <f>C57</f>
        <v>56302234.719999999</v>
      </c>
      <c r="D56" s="16">
        <f t="shared" ref="D56:E56" si="19">D57</f>
        <v>6510000</v>
      </c>
      <c r="E56" s="16">
        <f t="shared" si="19"/>
        <v>6510000</v>
      </c>
    </row>
    <row r="57" spans="1:6" s="17" customFormat="1">
      <c r="A57" s="26" t="s">
        <v>8</v>
      </c>
      <c r="B57" s="27"/>
      <c r="C57" s="2">
        <f>C59+C61</f>
        <v>56302234.719999999</v>
      </c>
      <c r="D57" s="2">
        <f t="shared" ref="D57:E57" si="20">D59+D61</f>
        <v>6510000</v>
      </c>
      <c r="E57" s="2">
        <f t="shared" si="20"/>
        <v>6510000</v>
      </c>
    </row>
    <row r="58" spans="1:6" s="17" customFormat="1" ht="90">
      <c r="A58" s="3" t="s">
        <v>28</v>
      </c>
      <c r="B58" s="20" t="s">
        <v>63</v>
      </c>
      <c r="C58" s="2">
        <f>C59</f>
        <v>54959333.719999999</v>
      </c>
      <c r="D58" s="2">
        <f t="shared" ref="D58:E60" si="21">D59</f>
        <v>6510000</v>
      </c>
      <c r="E58" s="2">
        <f t="shared" si="21"/>
        <v>6510000</v>
      </c>
    </row>
    <row r="59" spans="1:6" s="17" customFormat="1">
      <c r="A59" s="28" t="s">
        <v>8</v>
      </c>
      <c r="B59" s="29"/>
      <c r="C59" s="2">
        <v>54959333.719999999</v>
      </c>
      <c r="D59" s="2">
        <v>6510000</v>
      </c>
      <c r="E59" s="2">
        <v>6510000</v>
      </c>
    </row>
    <row r="60" spans="1:6" s="17" customFormat="1" ht="45">
      <c r="A60" s="3" t="s">
        <v>64</v>
      </c>
      <c r="B60" s="20" t="s">
        <v>65</v>
      </c>
      <c r="C60" s="2">
        <f>C61</f>
        <v>1342901</v>
      </c>
      <c r="D60" s="2">
        <f t="shared" si="21"/>
        <v>0</v>
      </c>
      <c r="E60" s="2">
        <f t="shared" si="21"/>
        <v>0</v>
      </c>
    </row>
    <row r="61" spans="1:6" s="17" customFormat="1">
      <c r="A61" s="28" t="s">
        <v>8</v>
      </c>
      <c r="B61" s="29"/>
      <c r="C61" s="2">
        <v>1342901</v>
      </c>
      <c r="D61" s="2">
        <v>0</v>
      </c>
      <c r="E61" s="2">
        <v>0</v>
      </c>
    </row>
    <row r="62" spans="1:6" s="17" customFormat="1" ht="57.75">
      <c r="A62" s="14" t="s">
        <v>29</v>
      </c>
      <c r="B62" s="15" t="s">
        <v>43</v>
      </c>
      <c r="C62" s="21">
        <f>SUM(C63:C65)</f>
        <v>382158061</v>
      </c>
      <c r="D62" s="21">
        <f t="shared" ref="D62:E62" si="22">SUM(D63:D65)</f>
        <v>285551527</v>
      </c>
      <c r="E62" s="21">
        <f t="shared" si="22"/>
        <v>285154938</v>
      </c>
    </row>
    <row r="63" spans="1:6" s="17" customFormat="1">
      <c r="A63" s="26" t="s">
        <v>8</v>
      </c>
      <c r="B63" s="27"/>
      <c r="C63" s="1">
        <f>C67+C72+C69</f>
        <v>381074361</v>
      </c>
      <c r="D63" s="1">
        <f>D67+D72+D69</f>
        <v>284465027</v>
      </c>
      <c r="E63" s="1">
        <f>E67+E72+E69</f>
        <v>284065538</v>
      </c>
      <c r="F63" s="22"/>
    </row>
    <row r="64" spans="1:6" s="17" customFormat="1">
      <c r="A64" s="26" t="s">
        <v>5</v>
      </c>
      <c r="B64" s="27"/>
      <c r="C64" s="1">
        <f>C70+C73</f>
        <v>1021600</v>
      </c>
      <c r="D64" s="1">
        <f>D70+D73</f>
        <v>1029600</v>
      </c>
      <c r="E64" s="1">
        <f>E70+E73</f>
        <v>1038100</v>
      </c>
    </row>
    <row r="65" spans="1:6" s="17" customFormat="1">
      <c r="A65" s="26" t="s">
        <v>6</v>
      </c>
      <c r="B65" s="27"/>
      <c r="C65" s="1">
        <f>C74</f>
        <v>62100</v>
      </c>
      <c r="D65" s="1">
        <f t="shared" ref="D65:E65" si="23">D74</f>
        <v>56900</v>
      </c>
      <c r="E65" s="1">
        <f t="shared" si="23"/>
        <v>51300</v>
      </c>
    </row>
    <row r="66" spans="1:6" s="17" customFormat="1" ht="75">
      <c r="A66" s="3" t="s">
        <v>30</v>
      </c>
      <c r="B66" s="18" t="s">
        <v>44</v>
      </c>
      <c r="C66" s="1">
        <f>C67</f>
        <v>380883118</v>
      </c>
      <c r="D66" s="1">
        <f t="shared" ref="D66:E66" si="24">D67</f>
        <v>284273290</v>
      </c>
      <c r="E66" s="1">
        <f t="shared" si="24"/>
        <v>283873290</v>
      </c>
    </row>
    <row r="67" spans="1:6" s="17" customFormat="1">
      <c r="A67" s="26" t="s">
        <v>8</v>
      </c>
      <c r="B67" s="27"/>
      <c r="C67" s="1">
        <v>380883118</v>
      </c>
      <c r="D67" s="1">
        <v>284273290</v>
      </c>
      <c r="E67" s="1">
        <v>283873290</v>
      </c>
      <c r="F67" s="22"/>
    </row>
    <row r="68" spans="1:6" s="17" customFormat="1" ht="45">
      <c r="A68" s="3" t="s">
        <v>31</v>
      </c>
      <c r="B68" s="18" t="s">
        <v>50</v>
      </c>
      <c r="C68" s="1">
        <f>SUM(C69:C70)</f>
        <v>1087648</v>
      </c>
      <c r="D68" s="1">
        <f>SUM(D69:D70)</f>
        <v>1086942</v>
      </c>
      <c r="E68" s="1">
        <f>SUM(E69:E70)</f>
        <v>1086942</v>
      </c>
    </row>
    <row r="69" spans="1:6" s="17" customFormat="1">
      <c r="A69" s="26" t="s">
        <v>8</v>
      </c>
      <c r="B69" s="27"/>
      <c r="C69" s="1">
        <v>163148</v>
      </c>
      <c r="D69" s="1">
        <v>163042</v>
      </c>
      <c r="E69" s="1">
        <v>163042</v>
      </c>
    </row>
    <row r="70" spans="1:6" s="17" customFormat="1">
      <c r="A70" s="26" t="s">
        <v>5</v>
      </c>
      <c r="B70" s="27"/>
      <c r="C70" s="1">
        <v>924500</v>
      </c>
      <c r="D70" s="1">
        <v>923900</v>
      </c>
      <c r="E70" s="1">
        <v>923900</v>
      </c>
    </row>
    <row r="71" spans="1:6" s="17" customFormat="1" ht="45">
      <c r="A71" s="3" t="s">
        <v>32</v>
      </c>
      <c r="B71" s="18" t="s">
        <v>48</v>
      </c>
      <c r="C71" s="1">
        <f>SUM(C72:C74)</f>
        <v>187295</v>
      </c>
      <c r="D71" s="1">
        <f t="shared" ref="D71:E71" si="25">SUM(D72:D74)</f>
        <v>191295</v>
      </c>
      <c r="E71" s="1">
        <f t="shared" si="25"/>
        <v>194706</v>
      </c>
    </row>
    <row r="72" spans="1:6" s="17" customFormat="1">
      <c r="A72" s="26" t="s">
        <v>8</v>
      </c>
      <c r="B72" s="27"/>
      <c r="C72" s="1">
        <v>28095</v>
      </c>
      <c r="D72" s="1">
        <v>28695</v>
      </c>
      <c r="E72" s="1">
        <v>29206</v>
      </c>
    </row>
    <row r="73" spans="1:6" s="17" customFormat="1">
      <c r="A73" s="26" t="s">
        <v>5</v>
      </c>
      <c r="B73" s="27"/>
      <c r="C73" s="1">
        <v>97100</v>
      </c>
      <c r="D73" s="1">
        <v>105700</v>
      </c>
      <c r="E73" s="1">
        <v>114200</v>
      </c>
    </row>
    <row r="74" spans="1:6" s="17" customFormat="1">
      <c r="A74" s="26" t="s">
        <v>6</v>
      </c>
      <c r="B74" s="27"/>
      <c r="C74" s="2">
        <v>62100</v>
      </c>
      <c r="D74" s="2">
        <v>56900</v>
      </c>
      <c r="E74" s="2">
        <v>51300</v>
      </c>
    </row>
    <row r="75" spans="1:6" ht="72">
      <c r="A75" s="11" t="s">
        <v>33</v>
      </c>
      <c r="B75" s="12" t="s">
        <v>26</v>
      </c>
      <c r="C75" s="9">
        <f>SUM(C76:C78)</f>
        <v>99133489</v>
      </c>
      <c r="D75" s="9">
        <f t="shared" ref="D75:E75" si="26">SUM(D76:D78)</f>
        <v>99093515</v>
      </c>
      <c r="E75" s="9">
        <f t="shared" si="26"/>
        <v>96415510</v>
      </c>
    </row>
    <row r="76" spans="1:6" ht="13.9" customHeight="1">
      <c r="A76" s="25" t="s">
        <v>8</v>
      </c>
      <c r="B76" s="25"/>
      <c r="C76" s="1">
        <f>C80+C84</f>
        <v>4555689</v>
      </c>
      <c r="D76" s="1">
        <f t="shared" ref="D76:E76" si="27">D80+D84</f>
        <v>4553015</v>
      </c>
      <c r="E76" s="1">
        <f t="shared" si="27"/>
        <v>4531310</v>
      </c>
    </row>
    <row r="77" spans="1:6">
      <c r="A77" s="25" t="s">
        <v>5</v>
      </c>
      <c r="B77" s="25"/>
      <c r="C77" s="1">
        <f>C81+C85</f>
        <v>89405300</v>
      </c>
      <c r="D77" s="1">
        <f t="shared" ref="D77:E77" si="28">D81+D85</f>
        <v>89405300</v>
      </c>
      <c r="E77" s="1">
        <f t="shared" si="28"/>
        <v>89405300</v>
      </c>
    </row>
    <row r="78" spans="1:6">
      <c r="A78" s="25" t="s">
        <v>6</v>
      </c>
      <c r="B78" s="25"/>
      <c r="C78" s="1">
        <f>C82+C87</f>
        <v>5172500</v>
      </c>
      <c r="D78" s="1">
        <f t="shared" ref="D78:E78" si="29">D82+D87</f>
        <v>5135200</v>
      </c>
      <c r="E78" s="1">
        <f t="shared" si="29"/>
        <v>2478900</v>
      </c>
    </row>
    <row r="79" spans="1:6" ht="120">
      <c r="A79" s="3" t="s">
        <v>34</v>
      </c>
      <c r="B79" s="4" t="s">
        <v>49</v>
      </c>
      <c r="C79" s="1">
        <f>SUM(C80:C82)</f>
        <v>87254211</v>
      </c>
      <c r="D79" s="1">
        <f t="shared" ref="D79:E79" si="30">SUM(D80:D82)</f>
        <v>87200737</v>
      </c>
      <c r="E79" s="1">
        <f t="shared" si="30"/>
        <v>86766632</v>
      </c>
    </row>
    <row r="80" spans="1:6">
      <c r="A80" s="25" t="s">
        <v>8</v>
      </c>
      <c r="B80" s="25"/>
      <c r="C80" s="1">
        <v>4362711</v>
      </c>
      <c r="D80" s="1">
        <v>4360037</v>
      </c>
      <c r="E80" s="1">
        <v>4338332</v>
      </c>
    </row>
    <row r="81" spans="1:5">
      <c r="A81" s="25" t="s">
        <v>5</v>
      </c>
      <c r="B81" s="25"/>
      <c r="C81" s="1">
        <v>79949400</v>
      </c>
      <c r="D81" s="1">
        <v>79949400</v>
      </c>
      <c r="E81" s="1">
        <v>79949400</v>
      </c>
    </row>
    <row r="82" spans="1:5">
      <c r="A82" s="25" t="s">
        <v>6</v>
      </c>
      <c r="B82" s="25"/>
      <c r="C82" s="1">
        <v>2942100</v>
      </c>
      <c r="D82" s="1">
        <v>2891300</v>
      </c>
      <c r="E82" s="1">
        <v>2478900</v>
      </c>
    </row>
    <row r="83" spans="1:5" ht="83.25" customHeight="1">
      <c r="A83" s="3" t="s">
        <v>35</v>
      </c>
      <c r="B83" s="4" t="s">
        <v>66</v>
      </c>
      <c r="C83" s="1">
        <f>C85+C84</f>
        <v>9648878</v>
      </c>
      <c r="D83" s="1">
        <f t="shared" ref="D83:E83" si="31">D85+D84</f>
        <v>9648878</v>
      </c>
      <c r="E83" s="1">
        <f t="shared" si="31"/>
        <v>9648878</v>
      </c>
    </row>
    <row r="84" spans="1:5" ht="15.75" customHeight="1">
      <c r="A84" s="25" t="s">
        <v>8</v>
      </c>
      <c r="B84" s="25"/>
      <c r="C84" s="1">
        <v>192978</v>
      </c>
      <c r="D84" s="1">
        <v>192978</v>
      </c>
      <c r="E84" s="1">
        <v>192978</v>
      </c>
    </row>
    <row r="85" spans="1:5">
      <c r="A85" s="25" t="s">
        <v>5</v>
      </c>
      <c r="B85" s="25"/>
      <c r="C85" s="1">
        <v>9455900</v>
      </c>
      <c r="D85" s="1">
        <v>9455900</v>
      </c>
      <c r="E85" s="1">
        <v>9455900</v>
      </c>
    </row>
    <row r="86" spans="1:5" ht="108.6" customHeight="1">
      <c r="A86" s="3" t="s">
        <v>36</v>
      </c>
      <c r="B86" s="4" t="s">
        <v>27</v>
      </c>
      <c r="C86" s="1">
        <f>C87</f>
        <v>2230400</v>
      </c>
      <c r="D86" s="1">
        <f t="shared" ref="D86:E86" si="32">D87</f>
        <v>2243900</v>
      </c>
      <c r="E86" s="1">
        <f t="shared" si="32"/>
        <v>0</v>
      </c>
    </row>
    <row r="87" spans="1:5">
      <c r="A87" s="25" t="s">
        <v>6</v>
      </c>
      <c r="B87" s="25"/>
      <c r="C87" s="1">
        <v>2230400</v>
      </c>
      <c r="D87" s="1">
        <v>2243900</v>
      </c>
      <c r="E87" s="1">
        <v>0</v>
      </c>
    </row>
    <row r="88" spans="1:5">
      <c r="A88" s="23"/>
      <c r="B88" s="23"/>
      <c r="C88" s="24"/>
      <c r="D88" s="24"/>
      <c r="E88" s="24"/>
    </row>
    <row r="90" spans="1:5">
      <c r="C90" s="10"/>
      <c r="D90" s="10"/>
      <c r="E90" s="10"/>
    </row>
    <row r="91" spans="1:5">
      <c r="C91" s="10"/>
      <c r="D91" s="10"/>
      <c r="E91" s="10"/>
    </row>
    <row r="92" spans="1:5">
      <c r="C92" s="10"/>
      <c r="D92" s="10"/>
      <c r="E92" s="10"/>
    </row>
    <row r="93" spans="1:5">
      <c r="C93" s="10"/>
      <c r="D93" s="10"/>
      <c r="E93" s="10"/>
    </row>
    <row r="94" spans="1:5">
      <c r="C94" s="10"/>
      <c r="D94" s="10"/>
      <c r="E94" s="10"/>
    </row>
  </sheetData>
  <mergeCells count="57">
    <mergeCell ref="A20:B20"/>
    <mergeCell ref="A19:B19"/>
    <mergeCell ref="A17:B17"/>
    <mergeCell ref="A42:B42"/>
    <mergeCell ref="D1:E1"/>
    <mergeCell ref="A10:B10"/>
    <mergeCell ref="A12:B12"/>
    <mergeCell ref="A13:B13"/>
    <mergeCell ref="A16:B16"/>
    <mergeCell ref="D2:E2"/>
    <mergeCell ref="A3:E3"/>
    <mergeCell ref="A7:B7"/>
    <mergeCell ref="A8:B8"/>
    <mergeCell ref="A9:B9"/>
    <mergeCell ref="A14:B14"/>
    <mergeCell ref="A21:B21"/>
    <mergeCell ref="A44:B44"/>
    <mergeCell ref="A28:B28"/>
    <mergeCell ref="A40:B40"/>
    <mergeCell ref="A23:B23"/>
    <mergeCell ref="A24:B24"/>
    <mergeCell ref="A27:B27"/>
    <mergeCell ref="A30:B30"/>
    <mergeCell ref="A32:B32"/>
    <mergeCell ref="A38:B38"/>
    <mergeCell ref="A25:B25"/>
    <mergeCell ref="A34:B34"/>
    <mergeCell ref="A35:B35"/>
    <mergeCell ref="A36:B36"/>
    <mergeCell ref="A54:B54"/>
    <mergeCell ref="A55:B55"/>
    <mergeCell ref="A57:B57"/>
    <mergeCell ref="A52:B52"/>
    <mergeCell ref="A46:B46"/>
    <mergeCell ref="A47:B47"/>
    <mergeCell ref="A49:B49"/>
    <mergeCell ref="A51:B51"/>
    <mergeCell ref="A63:B63"/>
    <mergeCell ref="A64:B64"/>
    <mergeCell ref="A65:B65"/>
    <mergeCell ref="A67:B67"/>
    <mergeCell ref="A59:B59"/>
    <mergeCell ref="A61:B61"/>
    <mergeCell ref="A74:B74"/>
    <mergeCell ref="A76:B76"/>
    <mergeCell ref="A77:B77"/>
    <mergeCell ref="A78:B78"/>
    <mergeCell ref="A69:B69"/>
    <mergeCell ref="A70:B70"/>
    <mergeCell ref="A72:B72"/>
    <mergeCell ref="A73:B73"/>
    <mergeCell ref="A84:B84"/>
    <mergeCell ref="A85:B85"/>
    <mergeCell ref="A87:B87"/>
    <mergeCell ref="A80:B80"/>
    <mergeCell ref="A81:B81"/>
    <mergeCell ref="A82:B82"/>
  </mergeCells>
  <pageMargins left="0.70866141732283472" right="0.27559055118110237" top="0.31496062992125984" bottom="0.31496062992125984" header="0.31496062992125984" footer="0.31496062992125984"/>
  <pageSetup paperSize="9" firstPageNumber="86" orientation="portrait" useFirstPageNumber="1" r:id="rId1"/>
  <headerFooter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пояс зап</vt:lpstr>
      <vt:lpstr>'прил к пояс зап'!Заголовки_для_печати</vt:lpstr>
      <vt:lpstr>'прил к пояс зап'!Область_печати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Gandzuk</dc:creator>
  <cp:lastModifiedBy>SemenchenkoMA</cp:lastModifiedBy>
  <cp:lastPrinted>2025-11-11T05:46:33Z</cp:lastPrinted>
  <dcterms:created xsi:type="dcterms:W3CDTF">2020-11-10T11:20:38Z</dcterms:created>
  <dcterms:modified xsi:type="dcterms:W3CDTF">2025-11-14T04:52:51Z</dcterms:modified>
</cp:coreProperties>
</file>